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GAE\Técnico\SUAE\TRANSPORTE ESCOLAR\GEO\MUNICÍPIOS\SÃO ROQUE DO CANAÃ\SÃO ROQUE DO CANAA 2020\CUSTO SAO ROQUE DO CANAA 2020 REV03\"/>
    </mc:Choice>
  </mc:AlternateContent>
  <bookViews>
    <workbookView xWindow="0" yWindow="0" windowWidth="19560" windowHeight="7905"/>
  </bookViews>
  <sheets>
    <sheet name="15 passageiros (2)" sheetId="1" r:id="rId1"/>
  </sheets>
  <definedNames>
    <definedName name="_xlnm.Print_Area" localSheetId="0">'15 passageiros (2)'!$A$1:$L$87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C20" i="1" s="1"/>
  <c r="J12" i="1"/>
  <c r="D16" i="1"/>
  <c r="H16" i="1"/>
  <c r="F30" i="1" s="1"/>
  <c r="E25" i="1"/>
  <c r="B44" i="1"/>
  <c r="B52" i="1"/>
  <c r="C72" i="1"/>
  <c r="C84" i="1"/>
  <c r="C86" i="1"/>
  <c r="B91" i="1"/>
  <c r="F38" i="1" l="1"/>
  <c r="F54" i="1"/>
  <c r="E20" i="1"/>
  <c r="D20" i="1"/>
  <c r="B20" i="1"/>
  <c r="F20" i="1" l="1"/>
  <c r="F32" i="1" s="1"/>
  <c r="F46" i="1"/>
  <c r="F40" i="1" l="1"/>
  <c r="F56" i="1"/>
  <c r="F58" i="1" s="1"/>
  <c r="F34" i="1"/>
  <c r="F48" i="1" l="1"/>
  <c r="F50" i="1" s="1"/>
  <c r="F42" i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<sst xmlns="http://schemas.openxmlformats.org/spreadsheetml/2006/main" count="131" uniqueCount="112">
  <si>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</si>
  <si>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</si>
  <si>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</si>
  <si>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</si>
  <si>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</si>
  <si>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</si>
  <si>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</si>
  <si>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</si>
  <si>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</si>
  <si>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</si>
  <si>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</si>
  <si>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</si>
  <si>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</si>
  <si>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</si>
  <si>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</si>
  <si>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</si>
  <si>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</si>
  <si>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</si>
  <si>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</si>
  <si>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</si>
  <si>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</si>
  <si>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</si>
  <si>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</si>
  <si>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</si>
  <si>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</si>
  <si>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</si>
  <si>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</si>
  <si>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</si>
  <si>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</si>
  <si>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</si>
  <si>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</si>
  <si>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</si>
  <si>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</si>
  <si>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</si>
  <si>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</si>
  <si>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</si>
  <si>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</si>
  <si>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</si>
  <si>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</si>
  <si>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</si>
  <si>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</si>
  <si>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</si>
  <si>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</si>
  <si>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</si>
  <si>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</si>
  <si>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</si>
  <si>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</si>
  <si>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</si>
  <si>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205/75R16</t>
  </si>
  <si>
    <t>Preço do pneu:</t>
  </si>
  <si>
    <t>Preço médio à venda em postos de combustíveis do ES - Site ANP</t>
  </si>
  <si>
    <t>Preço do combustível:</t>
  </si>
  <si>
    <t>Kia Motors -  
Besta GS Grand 3.0 8V 16L Diesel - Ano 2005 - Diesel</t>
  </si>
  <si>
    <t>Tipo do Veículo</t>
  </si>
  <si>
    <t>Valor referência obtido da tabela FIPE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</si>
  <si>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</si>
  <si>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</si>
  <si>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</si>
  <si>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</si>
  <si>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</si>
  <si>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</si>
  <si>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</si>
  <si>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</si>
  <si>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</si>
  <si>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</si>
  <si>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</si>
  <si>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</si>
  <si>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</si>
  <si>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</si>
  <si>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</si>
  <si>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</si>
  <si>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</si>
  <si>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</si>
  <si>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</si>
  <si>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</si>
  <si>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</si>
  <si>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</si>
  <si>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</si>
  <si>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</si>
  <si>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</si>
  <si>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</si>
  <si>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</si>
  <si>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</si>
  <si>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</si>
  <si>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DETRAN/ITL</t>
  </si>
  <si>
    <t>Tacógrafo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</si>
  <si>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</si>
  <si>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</si>
  <si>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</si>
  <si>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</si>
  <si>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</si>
  <si>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</si>
  <si>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</si>
  <si>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</si>
  <si>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</si>
  <si>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</si>
  <si>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</si>
  <si>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</si>
  <si>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</si>
  <si>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</si>
  <si>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</si>
  <si>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</si>
  <si>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</si>
  <si>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</si>
  <si>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</si>
  <si>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</si>
  <si>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</si>
  <si>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</si>
  <si>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</si>
  <si>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15 passageiros</t>
  </si>
  <si>
    <t>INSUMOS / VEÍCULO</t>
  </si>
  <si>
    <t>PLANILHA DE CUSTO ESPECÍFICO - ROTA(S) 20172955009 - 15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</si>
</sst>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R$&quot;* #,##0.00_);_(&quot;R$&quot;* \(#,##0.00\);_(&quot;R$&quot;* &quot;-&quot;??_);_(@_)"/>
    <numFmt numFmtId="43" formatCode="_(* #,##0.00_);_(* \(#,##0.00\);_(* &quot;-&quot;??_);_(@_)"/>
    <numFmt numFmtId="164" formatCode="&quot;R$&quot;\ #,##0.00"/>
    <numFmt numFmtId="165" formatCode="_-&quot;R$&quot;\ * #,##0.00000_-;\-&quot;R$&quot;\ * #,##0.00000_-;_-&quot;R$&quot;\ * &quot;-&quot;??_-;_-@_-"/>
    <numFmt numFmtId="166" formatCode="&quot;R$&quot;#,##0.00"/>
    <numFmt numFmtId="167" formatCode="0.0%"/>
    <numFmt numFmtId="168" formatCode="&quot;R$&quot;\ #,##0.00000000"/>
    <numFmt numFmtId="169" formatCode="0.00000000"/>
    <numFmt numFmtId="170" formatCode="0.000000"/>
    <numFmt numFmtId="171" formatCode="_-* #,##0.000000000000_-;\-* #,##0.000000000000_-;_-* &quot;-&quot;??_-;_-@_-"/>
    <numFmt numFmtId="172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0" fillId="0" borderId="0" xfId="0" applyNumberFormat="1" applyAlignment="1">
      <alignment horizontal="left" vertical="center" wrapText="1"/>
    </xf>
    <xf numFmtId="9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/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5" fontId="0" fillId="0" borderId="0" xfId="0" applyNumberFormat="1" applyAlignment="1">
      <alignment wrapText="1"/>
    </xf>
    <xf numFmtId="166" fontId="2" fillId="2" borderId="0" xfId="2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wrapText="1"/>
    </xf>
    <xf numFmtId="9" fontId="0" fillId="0" borderId="0" xfId="3" applyFont="1" applyAlignment="1">
      <alignment wrapText="1"/>
    </xf>
    <xf numFmtId="166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7" fontId="0" fillId="0" borderId="0" xfId="3" applyNumberFormat="1" applyFont="1" applyAlignment="1">
      <alignment wrapText="1"/>
    </xf>
    <xf numFmtId="166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7" fillId="0" borderId="1" xfId="0" applyFont="1" applyBorder="1" applyAlignment="1">
      <alignment horizontal="left" wrapText="1"/>
    </xf>
    <xf numFmtId="164" fontId="0" fillId="0" borderId="0" xfId="0" applyNumberFormat="1" applyAlignment="1">
      <alignment horizontal="center" wrapText="1"/>
    </xf>
    <xf numFmtId="167" fontId="0" fillId="0" borderId="0" xfId="3" applyNumberFormat="1" applyFont="1" applyAlignment="1">
      <alignment horizontal="center" wrapText="1"/>
    </xf>
    <xf numFmtId="166" fontId="2" fillId="3" borderId="0" xfId="0" applyNumberFormat="1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166" fontId="2" fillId="3" borderId="0" xfId="2" applyNumberFormat="1" applyFont="1" applyFill="1" applyBorder="1" applyAlignment="1">
      <alignment horizontal="center" wrapText="1"/>
    </xf>
    <xf numFmtId="168" fontId="0" fillId="0" borderId="0" xfId="0" applyNumberFormat="1" applyAlignment="1">
      <alignment horizontal="center" wrapText="1"/>
    </xf>
    <xf numFmtId="166" fontId="2" fillId="4" borderId="0" xfId="0" applyNumberFormat="1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left" wrapText="1"/>
    </xf>
    <xf numFmtId="166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6" fontId="2" fillId="5" borderId="0" xfId="2" applyNumberFormat="1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2" fontId="0" fillId="0" borderId="0" xfId="3" applyNumberFormat="1" applyFont="1" applyAlignment="1">
      <alignment horizontal="center" wrapText="1"/>
    </xf>
    <xf numFmtId="44" fontId="0" fillId="0" borderId="0" xfId="0" applyNumberFormat="1"/>
    <xf numFmtId="164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69" fontId="0" fillId="0" borderId="0" xfId="3" applyNumberFormat="1" applyFont="1"/>
    <xf numFmtId="170" fontId="8" fillId="0" borderId="2" xfId="0" applyNumberFormat="1" applyFont="1" applyFill="1" applyBorder="1" applyAlignment="1">
      <alignment horizontal="center"/>
    </xf>
    <xf numFmtId="164" fontId="7" fillId="8" borderId="2" xfId="2" applyNumberFormat="1" applyFont="1" applyFill="1" applyBorder="1" applyAlignment="1">
      <alignment horizontal="center" vertical="center"/>
    </xf>
    <xf numFmtId="164" fontId="0" fillId="0" borderId="2" xfId="2" applyNumberFormat="1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43" fontId="0" fillId="0" borderId="0" xfId="0" applyNumberFormat="1" applyAlignment="1">
      <alignment wrapText="1"/>
    </xf>
    <xf numFmtId="164" fontId="9" fillId="0" borderId="2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2" fillId="6" borderId="2" xfId="0" applyFont="1" applyFill="1" applyBorder="1" applyAlignment="1">
      <alignment horizontal="center" vertical="center"/>
    </xf>
    <xf numFmtId="171" fontId="0" fillId="0" borderId="0" xfId="1" applyNumberFormat="1" applyFont="1"/>
    <xf numFmtId="164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8" borderId="3" xfId="0" applyFont="1" applyFill="1" applyBorder="1" applyAlignment="1">
      <alignment horizontal="center"/>
    </xf>
    <xf numFmtId="0" fontId="0" fillId="8" borderId="5" xfId="0" applyFont="1" applyFill="1" applyBorder="1" applyAlignment="1">
      <alignment horizontal="center"/>
    </xf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7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2" fontId="4" fillId="11" borderId="2" xfId="0" applyNumberFormat="1" applyFont="1" applyFill="1" applyBorder="1" applyAlignment="1" applyProtection="1">
      <alignment horizontal="center" vertical="center"/>
      <protection locked="0"/>
    </xf>
    <xf numFmtId="0" fontId="2" fillId="6" borderId="6" xfId="0" applyFont="1" applyFill="1" applyBorder="1" applyAlignment="1">
      <alignment horizontal="center" vertical="center" wrapText="1"/>
    </xf>
    <xf numFmtId="164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topLeftCell="A4" zoomScaleNormal="100" workbookViewId="0">
      <selection activeCell="H19" sqref="H19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104" t="s">
        <v>111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2:13" x14ac:dyDescent="0.25">
      <c r="L2" s="103"/>
    </row>
    <row r="3" spans="2:13" s="18" customFormat="1" x14ac:dyDescent="0.25">
      <c r="B3" s="93" t="s">
        <v>110</v>
      </c>
      <c r="C3" s="93" t="s">
        <v>109</v>
      </c>
      <c r="E3" s="102" t="s">
        <v>108</v>
      </c>
      <c r="F3" s="102"/>
      <c r="G3" s="102"/>
      <c r="H3" s="102"/>
      <c r="J3" s="101" t="s">
        <v>107</v>
      </c>
      <c r="K3"/>
      <c r="L3" s="93" t="s">
        <v>106</v>
      </c>
    </row>
    <row r="4" spans="2:13" s="17" customFormat="1" ht="27.75" customHeight="1" x14ac:dyDescent="0.25">
      <c r="B4" s="100" t="s">
        <v>105</v>
      </c>
      <c r="C4" s="99">
        <v>38000</v>
      </c>
      <c r="E4" s="93" t="s">
        <v>104</v>
      </c>
      <c r="F4" s="93" t="s">
        <v>103</v>
      </c>
      <c r="G4" s="93" t="s">
        <v>102</v>
      </c>
      <c r="H4" s="60" t="s">
        <v>101</v>
      </c>
      <c r="J4" s="98"/>
      <c r="K4"/>
      <c r="L4" s="97">
        <v>82.8</v>
      </c>
    </row>
    <row r="5" spans="2:13" x14ac:dyDescent="0.25">
      <c r="B5" s="92" t="s">
        <v>100</v>
      </c>
      <c r="C5" s="91">
        <v>3.8</v>
      </c>
      <c r="D5" s="1"/>
      <c r="E5" s="90" t="s">
        <v>99</v>
      </c>
      <c r="F5" s="89">
        <f>IFERROR(L4*H5*L8,"0")</f>
        <v>0</v>
      </c>
      <c r="G5" s="88">
        <v>1</v>
      </c>
      <c r="H5" s="87">
        <v>0</v>
      </c>
      <c r="J5" s="96">
        <v>11.4</v>
      </c>
      <c r="K5" s="94"/>
      <c r="L5" s="2"/>
    </row>
    <row r="6" spans="2:13" x14ac:dyDescent="0.25">
      <c r="B6" s="85" t="s">
        <v>98</v>
      </c>
      <c r="C6" s="95">
        <v>4</v>
      </c>
      <c r="D6" s="59"/>
      <c r="E6" s="90" t="s">
        <v>97</v>
      </c>
      <c r="F6" s="89">
        <f>IFERROR(L4*H6*L8,"0")</f>
        <v>0</v>
      </c>
      <c r="G6" s="88">
        <v>1.175</v>
      </c>
      <c r="H6" s="87">
        <v>0</v>
      </c>
      <c r="K6" s="94"/>
      <c r="L6" s="93" t="s">
        <v>45</v>
      </c>
    </row>
    <row r="7" spans="2:13" x14ac:dyDescent="0.25">
      <c r="B7" s="92" t="s">
        <v>96</v>
      </c>
      <c r="C7" s="91">
        <v>499</v>
      </c>
      <c r="D7"/>
      <c r="E7" s="90" t="s">
        <v>95</v>
      </c>
      <c r="F7" s="89">
        <f>IFERROR(L4*H7*L8,"0")</f>
        <v>1697.3999999999999</v>
      </c>
      <c r="G7" s="88">
        <v>1.35</v>
      </c>
      <c r="H7" s="87">
        <v>1</v>
      </c>
      <c r="K7"/>
      <c r="L7" s="86">
        <v>207</v>
      </c>
    </row>
    <row r="8" spans="2:13" x14ac:dyDescent="0.25">
      <c r="B8" s="85" t="s">
        <v>94</v>
      </c>
      <c r="C8" s="84">
        <v>4</v>
      </c>
      <c r="D8" s="83"/>
      <c r="E8" s="82" t="s">
        <v>93</v>
      </c>
      <c r="F8" s="81">
        <f>F5*G5+F6*G6+F7*G7</f>
        <v>2291.4899999999998</v>
      </c>
      <c r="G8" s="80" t="s">
        <v>92</v>
      </c>
      <c r="H8" s="79"/>
      <c r="K8"/>
      <c r="L8" s="78">
        <v>20.5</v>
      </c>
    </row>
    <row r="9" spans="2:13" x14ac:dyDescent="0.25">
      <c r="B9"/>
      <c r="C9"/>
      <c r="D9" s="76"/>
      <c r="E9"/>
      <c r="F9"/>
      <c r="G9"/>
      <c r="H9"/>
      <c r="I9"/>
      <c r="J9"/>
      <c r="K9"/>
      <c r="M9" s="74"/>
    </row>
    <row r="10" spans="2:13" x14ac:dyDescent="0.25">
      <c r="B10" s="75" t="s">
        <v>91</v>
      </c>
      <c r="C10" s="75"/>
      <c r="D10" s="75"/>
      <c r="E10" s="75"/>
      <c r="F10" s="75"/>
      <c r="G10" s="75"/>
      <c r="H10" s="75"/>
      <c r="I10" s="75"/>
      <c r="J10" s="75"/>
      <c r="K10"/>
      <c r="L10"/>
      <c r="M10" s="74"/>
    </row>
    <row r="11" spans="2:13" s="18" customFormat="1" ht="30" customHeight="1" x14ac:dyDescent="0.25">
      <c r="B11" s="60" t="s">
        <v>90</v>
      </c>
      <c r="C11" s="60" t="s">
        <v>89</v>
      </c>
      <c r="D11" s="60" t="s">
        <v>88</v>
      </c>
      <c r="E11" s="60" t="s">
        <v>87</v>
      </c>
      <c r="F11" s="60" t="s">
        <v>86</v>
      </c>
      <c r="G11" s="60" t="s">
        <v>85</v>
      </c>
      <c r="H11" s="60" t="s">
        <v>84</v>
      </c>
      <c r="I11" s="60" t="s">
        <v>25</v>
      </c>
      <c r="J11" s="60" t="s">
        <v>74</v>
      </c>
    </row>
    <row r="12" spans="2:13" s="18" customFormat="1" ht="20.25" customHeight="1" x14ac:dyDescent="0.25">
      <c r="B12" s="77">
        <v>360.04</v>
      </c>
      <c r="C12" s="77">
        <v>240.02666666666667</v>
      </c>
      <c r="D12" s="77">
        <v>16.481999999999999</v>
      </c>
      <c r="E12" s="77">
        <v>3.79</v>
      </c>
      <c r="F12" s="77">
        <v>38</v>
      </c>
      <c r="G12" s="77">
        <v>30.226499999999998</v>
      </c>
      <c r="H12" s="77">
        <v>45</v>
      </c>
      <c r="I12" s="77">
        <v>85</v>
      </c>
      <c r="J12" s="65">
        <f>SUM(B12:I12)</f>
        <v>818.56516666666664</v>
      </c>
    </row>
    <row r="13" spans="2:13" x14ac:dyDescent="0.25">
      <c r="B13"/>
      <c r="C13"/>
      <c r="D13" s="76"/>
      <c r="E13"/>
      <c r="F13"/>
      <c r="G13"/>
      <c r="H13"/>
      <c r="I13"/>
      <c r="J13"/>
      <c r="K13"/>
      <c r="M13" s="74"/>
    </row>
    <row r="14" spans="2:13" x14ac:dyDescent="0.25">
      <c r="B14" s="75" t="s">
        <v>83</v>
      </c>
      <c r="C14" s="75"/>
      <c r="D14" s="75"/>
      <c r="E14" s="75"/>
      <c r="F14" s="75"/>
      <c r="G14" s="75"/>
      <c r="H14" s="75"/>
      <c r="I14"/>
      <c r="J14"/>
      <c r="K14"/>
      <c r="L14"/>
      <c r="M14" s="74"/>
    </row>
    <row r="15" spans="2:13" s="18" customFormat="1" ht="30" customHeight="1" x14ac:dyDescent="0.25">
      <c r="B15" s="60" t="s">
        <v>82</v>
      </c>
      <c r="C15" s="60" t="s">
        <v>81</v>
      </c>
      <c r="D15" s="60" t="s">
        <v>80</v>
      </c>
      <c r="E15" s="60" t="s">
        <v>79</v>
      </c>
      <c r="F15" s="60" t="s">
        <v>78</v>
      </c>
      <c r="G15" s="60" t="s">
        <v>77</v>
      </c>
      <c r="H15" s="60" t="s">
        <v>74</v>
      </c>
    </row>
    <row r="16" spans="2:13" s="18" customFormat="1" ht="20.25" customHeight="1" x14ac:dyDescent="0.25">
      <c r="B16" s="73">
        <v>1383.11</v>
      </c>
      <c r="C16" s="73">
        <v>512.51499999999999</v>
      </c>
      <c r="D16" s="73">
        <f>SUM(B16:C16)*(I25)</f>
        <v>1133.7733125</v>
      </c>
      <c r="E16" s="72">
        <v>546.59</v>
      </c>
      <c r="F16" s="72">
        <v>78.5</v>
      </c>
      <c r="G16" s="72">
        <v>19.34</v>
      </c>
      <c r="H16" s="65">
        <f>SUM(B16:G16)</f>
        <v>3673.8283125000003</v>
      </c>
    </row>
    <row r="17" spans="2:14" x14ac:dyDescent="0.25">
      <c r="D17" s="25"/>
      <c r="G17" s="71"/>
      <c r="H17" s="25"/>
      <c r="I17" s="25"/>
    </row>
    <row r="18" spans="2:14" ht="15" customHeight="1" x14ac:dyDescent="0.25">
      <c r="B18" s="70" t="s">
        <v>76</v>
      </c>
      <c r="C18" s="70"/>
      <c r="D18" s="70"/>
      <c r="E18" s="70"/>
      <c r="F18" s="70"/>
      <c r="G18"/>
      <c r="H18" s="69" t="s">
        <v>75</v>
      </c>
      <c r="I18" s="68"/>
      <c r="J18" s="68"/>
      <c r="K18" s="67"/>
    </row>
    <row r="19" spans="2:14" ht="30" x14ac:dyDescent="0.25">
      <c r="B19" s="60" t="s">
        <v>73</v>
      </c>
      <c r="C19" s="60" t="s">
        <v>72</v>
      </c>
      <c r="D19" s="60" t="s">
        <v>71</v>
      </c>
      <c r="E19" s="60" t="s">
        <v>70</v>
      </c>
      <c r="F19" s="60" t="s">
        <v>74</v>
      </c>
      <c r="G19"/>
      <c r="H19" s="60" t="s">
        <v>73</v>
      </c>
      <c r="I19" s="60" t="s">
        <v>72</v>
      </c>
      <c r="J19" s="60" t="s">
        <v>71</v>
      </c>
      <c r="K19" s="60" t="s">
        <v>70</v>
      </c>
    </row>
    <row r="20" spans="2:14" x14ac:dyDescent="0.25">
      <c r="B20" s="66">
        <f>H20*(F8+J5)*C5</f>
        <v>2187.7455</v>
      </c>
      <c r="C20" s="66">
        <f>(F8+J5)*C5*I20</f>
        <v>350.03928000000002</v>
      </c>
      <c r="D20" s="66">
        <f>C7*(F8+J5)*J20</f>
        <v>102.14596533333332</v>
      </c>
      <c r="E20" s="66">
        <f>K20*C4*(F8+J5)</f>
        <v>291.69939999999968</v>
      </c>
      <c r="F20" s="65">
        <f>SUM(B20:E20)</f>
        <v>2931.6301453333326</v>
      </c>
      <c r="G20"/>
      <c r="H20" s="64">
        <v>0.25</v>
      </c>
      <c r="I20" s="64">
        <v>0.04</v>
      </c>
      <c r="J20" s="64">
        <v>8.8888888888888893E-5</v>
      </c>
      <c r="K20" s="64">
        <v>3.3333333333333299E-6</v>
      </c>
    </row>
    <row r="21" spans="2:14" x14ac:dyDescent="0.25">
      <c r="G21" s="59"/>
      <c r="H21"/>
      <c r="I21"/>
      <c r="J21"/>
      <c r="K21"/>
    </row>
    <row r="22" spans="2:14" x14ac:dyDescent="0.25">
      <c r="B22"/>
      <c r="C22"/>
      <c r="D22"/>
      <c r="E22"/>
      <c r="F22"/>
      <c r="G22" s="53"/>
      <c r="H22"/>
      <c r="I22"/>
      <c r="J22" s="1"/>
      <c r="K22" s="1"/>
      <c r="M22" s="52"/>
    </row>
    <row r="23" spans="2:14" x14ac:dyDescent="0.25">
      <c r="B23" s="62" t="s">
        <v>69</v>
      </c>
      <c r="C23" s="62"/>
      <c r="D23" s="62"/>
      <c r="E23" s="62"/>
      <c r="G23" s="63"/>
      <c r="H23" s="62" t="s">
        <v>68</v>
      </c>
      <c r="I23" s="62"/>
      <c r="M23" s="52"/>
    </row>
    <row r="24" spans="2:14" x14ac:dyDescent="0.25">
      <c r="B24" s="61" t="s">
        <v>67</v>
      </c>
      <c r="C24" s="61" t="s">
        <v>66</v>
      </c>
      <c r="D24" s="61" t="s">
        <v>65</v>
      </c>
      <c r="E24" s="61" t="s">
        <v>64</v>
      </c>
      <c r="G24" s="59"/>
      <c r="H24" s="61" t="s">
        <v>63</v>
      </c>
      <c r="I24" s="60" t="s">
        <v>62</v>
      </c>
      <c r="M24" s="52"/>
    </row>
    <row r="25" spans="2:14" x14ac:dyDescent="0.25">
      <c r="B25" s="58">
        <v>0.03</v>
      </c>
      <c r="C25" s="58">
        <v>6.4999999999999997E-3</v>
      </c>
      <c r="D25" s="58">
        <v>0.03</v>
      </c>
      <c r="E25" s="58">
        <f>SUM(B25:D25)</f>
        <v>6.6500000000000004E-2</v>
      </c>
      <c r="G25" s="59"/>
      <c r="H25" s="58">
        <v>0.01</v>
      </c>
      <c r="I25" s="57">
        <v>0.59809999999999997</v>
      </c>
      <c r="M25" s="52"/>
    </row>
    <row r="26" spans="2:14" x14ac:dyDescent="0.25">
      <c r="F26" s="56"/>
      <c r="G26"/>
      <c r="M26" s="52"/>
      <c r="N26" s="55"/>
    </row>
    <row r="27" spans="2:14" x14ac:dyDescent="0.25">
      <c r="B27"/>
      <c r="C27"/>
      <c r="D27"/>
      <c r="E27"/>
      <c r="F27"/>
      <c r="G27"/>
      <c r="H27"/>
      <c r="I27"/>
      <c r="J27" s="54"/>
      <c r="K27" s="53"/>
      <c r="M27" s="52"/>
    </row>
    <row r="28" spans="2:14" ht="15.75" thickBot="1" x14ac:dyDescent="0.3">
      <c r="B28" s="36" t="s">
        <v>61</v>
      </c>
      <c r="C28" s="36"/>
      <c r="D28" s="36"/>
      <c r="E28" s="36"/>
      <c r="F28" s="36"/>
      <c r="I28" s="51"/>
      <c r="J28" s="51"/>
    </row>
    <row r="29" spans="2:14" ht="8.25" customHeight="1" x14ac:dyDescent="0.25">
      <c r="B29" s="35"/>
      <c r="C29" s="35"/>
      <c r="D29" s="35"/>
      <c r="E29" s="35"/>
      <c r="F29" s="34"/>
      <c r="I29" s="41"/>
      <c r="J29" s="38"/>
      <c r="L29"/>
    </row>
    <row r="30" spans="2:14" x14ac:dyDescent="0.25">
      <c r="B30" s="49" t="s">
        <v>59</v>
      </c>
      <c r="C30" s="49"/>
      <c r="D30" s="49"/>
      <c r="E30" s="49"/>
      <c r="F30" s="48">
        <f>ROUND((J12+H16)*(1+H25)*(1+E25) / (L4*L8),2)</f>
        <v>2.85</v>
      </c>
      <c r="G30" s="27"/>
      <c r="H30"/>
      <c r="I30"/>
      <c r="J30" s="41"/>
      <c r="L30"/>
    </row>
    <row r="31" spans="2:14" x14ac:dyDescent="0.25">
      <c r="B31" s="32"/>
      <c r="C31" s="32"/>
      <c r="D31" s="32"/>
      <c r="E31" s="32"/>
      <c r="F31" s="31"/>
      <c r="H31"/>
      <c r="I31"/>
      <c r="J31" s="33"/>
      <c r="L31"/>
    </row>
    <row r="32" spans="2:14" ht="15" customHeight="1" x14ac:dyDescent="0.25">
      <c r="B32" s="49" t="s">
        <v>58</v>
      </c>
      <c r="C32" s="49"/>
      <c r="D32" s="49"/>
      <c r="E32" s="49"/>
      <c r="F32" s="48">
        <f>ROUND(F20*(1+E25)*(1+H25)  / (L4*L8),2)</f>
        <v>1.86</v>
      </c>
      <c r="G32" s="27"/>
      <c r="L32"/>
    </row>
    <row r="33" spans="1:12" x14ac:dyDescent="0.25">
      <c r="A33" s="50"/>
      <c r="B33" s="50"/>
      <c r="C33" s="50"/>
      <c r="D33" s="50"/>
      <c r="E33" s="32"/>
      <c r="F33" s="31"/>
      <c r="J33" s="33"/>
      <c r="L33"/>
    </row>
    <row r="34" spans="1:12" x14ac:dyDescent="0.25">
      <c r="B34" s="49" t="s">
        <v>57</v>
      </c>
      <c r="C34" s="49"/>
      <c r="D34" s="49"/>
      <c r="E34" s="49"/>
      <c r="F34" s="48">
        <f>ROUND(F30+F32,2)</f>
        <v>4.71</v>
      </c>
      <c r="G34" s="27"/>
      <c r="L34"/>
    </row>
    <row r="35" spans="1:12" x14ac:dyDescent="0.25">
      <c r="B35" s="47"/>
      <c r="C35" s="47"/>
      <c r="D35" s="47"/>
      <c r="E35" s="47"/>
      <c r="F35" s="34"/>
      <c r="G35" s="41"/>
      <c r="H35" s="41"/>
      <c r="I35" s="41"/>
      <c r="J35" s="41"/>
      <c r="K35" s="41"/>
      <c r="L35"/>
    </row>
    <row r="36" spans="1:12" ht="15.75" hidden="1" thickBot="1" x14ac:dyDescent="0.3">
      <c r="B36" s="36" t="s">
        <v>60</v>
      </c>
      <c r="C36" s="36"/>
      <c r="D36" s="36"/>
      <c r="E36" s="36"/>
      <c r="F36" s="36"/>
      <c r="J36" s="33"/>
      <c r="L36"/>
    </row>
    <row r="37" spans="1:12" ht="8.25" hidden="1" customHeight="1" x14ac:dyDescent="0.25">
      <c r="B37" s="35"/>
      <c r="C37" s="35"/>
      <c r="D37" s="35"/>
      <c r="E37" s="35"/>
      <c r="F37" s="34"/>
      <c r="J37" s="33"/>
      <c r="L37"/>
    </row>
    <row r="38" spans="1:12" ht="15" hidden="1" customHeight="1" x14ac:dyDescent="0.25">
      <c r="B38" s="45" t="s">
        <v>59</v>
      </c>
      <c r="C38" s="45"/>
      <c r="D38" s="45"/>
      <c r="E38" s="45"/>
      <c r="F38" s="44">
        <f>F30*$L$4</f>
        <v>235.98</v>
      </c>
      <c r="G38" s="37"/>
      <c r="H38" s="37"/>
      <c r="I38" s="37"/>
      <c r="J38" s="37"/>
      <c r="K38" s="37"/>
      <c r="L38"/>
    </row>
    <row r="39" spans="1:12" hidden="1" x14ac:dyDescent="0.25">
      <c r="B39" s="32"/>
      <c r="C39" s="32"/>
      <c r="D39" s="32"/>
      <c r="E39" s="32"/>
      <c r="F39" s="31"/>
      <c r="H39" s="30"/>
      <c r="I39" s="30"/>
      <c r="J39" s="30"/>
      <c r="K39" s="30"/>
      <c r="L39"/>
    </row>
    <row r="40" spans="1:12" ht="15" hidden="1" customHeight="1" x14ac:dyDescent="0.25">
      <c r="B40" s="45" t="s">
        <v>58</v>
      </c>
      <c r="C40" s="45"/>
      <c r="D40" s="45"/>
      <c r="E40" s="45"/>
      <c r="F40" s="46">
        <f>F32*$L$4</f>
        <v>154.00800000000001</v>
      </c>
      <c r="G40" s="27"/>
      <c r="H40" s="26"/>
      <c r="I40" s="26"/>
      <c r="L40"/>
    </row>
    <row r="41" spans="1:12" hidden="1" x14ac:dyDescent="0.25">
      <c r="B41" s="32"/>
      <c r="C41" s="32"/>
      <c r="D41" s="32"/>
      <c r="E41" s="32"/>
      <c r="F41" s="31"/>
      <c r="G41" s="41"/>
      <c r="H41" s="41"/>
      <c r="I41" s="41"/>
      <c r="J41" s="41"/>
      <c r="K41" s="41"/>
      <c r="L41"/>
    </row>
    <row r="42" spans="1:12" ht="15" hidden="1" customHeight="1" x14ac:dyDescent="0.25">
      <c r="B42" s="45" t="s">
        <v>57</v>
      </c>
      <c r="C42" s="45"/>
      <c r="D42" s="45"/>
      <c r="E42" s="45"/>
      <c r="F42" s="44">
        <f>F38+F40</f>
        <v>389.988</v>
      </c>
      <c r="G42" s="43"/>
      <c r="H42" s="37"/>
      <c r="I42" s="37"/>
      <c r="J42" s="37"/>
      <c r="K42" s="37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36" t="str">
        <f>"CUSTO MENSAL"</f>
        <v>CUSTO MENSAL</v>
      </c>
      <c r="C44" s="36"/>
      <c r="D44" s="36"/>
      <c r="E44" s="36"/>
      <c r="F44" s="36"/>
      <c r="J44" s="33"/>
      <c r="L44"/>
    </row>
    <row r="45" spans="1:12" ht="8.25" hidden="1" customHeight="1" x14ac:dyDescent="0.25">
      <c r="B45" s="35"/>
      <c r="C45" s="35"/>
      <c r="D45" s="35"/>
      <c r="E45" s="35"/>
      <c r="F45" s="34"/>
      <c r="J45" s="33"/>
      <c r="L45"/>
    </row>
    <row r="46" spans="1:12" ht="15" hidden="1" customHeight="1" x14ac:dyDescent="0.25">
      <c r="B46" s="40" t="s">
        <v>59</v>
      </c>
      <c r="C46" s="40"/>
      <c r="D46" s="40"/>
      <c r="E46" s="40"/>
      <c r="F46" s="39">
        <f>F38*$L$8</f>
        <v>4837.59</v>
      </c>
      <c r="G46" s="37"/>
      <c r="H46" s="37"/>
      <c r="I46" s="37"/>
      <c r="J46" s="37"/>
      <c r="K46" s="37"/>
      <c r="L46"/>
    </row>
    <row r="47" spans="1:12" hidden="1" x14ac:dyDescent="0.25">
      <c r="B47" s="32"/>
      <c r="C47" s="32"/>
      <c r="D47" s="32"/>
      <c r="E47" s="32"/>
      <c r="F47" s="31"/>
      <c r="H47" s="30"/>
      <c r="I47" s="30"/>
      <c r="J47" s="30"/>
      <c r="K47" s="30"/>
      <c r="L47"/>
    </row>
    <row r="48" spans="1:12" ht="15" hidden="1" customHeight="1" x14ac:dyDescent="0.25">
      <c r="B48" s="40" t="s">
        <v>58</v>
      </c>
      <c r="C48" s="40"/>
      <c r="D48" s="40"/>
      <c r="E48" s="40"/>
      <c r="F48" s="42">
        <f>F40*$L$8</f>
        <v>3157.1640000000002</v>
      </c>
      <c r="G48" s="27"/>
      <c r="H48" s="26"/>
      <c r="I48" s="26"/>
      <c r="L48"/>
    </row>
    <row r="49" spans="1:12" hidden="1" x14ac:dyDescent="0.25">
      <c r="B49" s="32"/>
      <c r="C49" s="32"/>
      <c r="D49" s="32"/>
      <c r="E49" s="32"/>
      <c r="F49" s="31"/>
      <c r="G49" s="41"/>
      <c r="H49" s="41"/>
      <c r="I49" s="41"/>
      <c r="J49" s="41"/>
      <c r="K49" s="41"/>
      <c r="L49"/>
    </row>
    <row r="50" spans="1:12" ht="15" hidden="1" customHeight="1" x14ac:dyDescent="0.25">
      <c r="B50" s="40" t="s">
        <v>57</v>
      </c>
      <c r="C50" s="40"/>
      <c r="D50" s="40"/>
      <c r="E50" s="40"/>
      <c r="F50" s="39">
        <f>F46+F48</f>
        <v>7994.7540000000008</v>
      </c>
      <c r="G50" s="37"/>
      <c r="H50" s="38"/>
      <c r="I50" s="37"/>
      <c r="J50" s="37"/>
      <c r="K50" s="37"/>
      <c r="L50"/>
    </row>
    <row r="51" spans="1:12" hidden="1" x14ac:dyDescent="0.25">
      <c r="B51" s="35"/>
      <c r="C51" s="35"/>
      <c r="D51" s="35"/>
      <c r="E51" s="35"/>
      <c r="F51" s="34"/>
      <c r="H51" s="30"/>
      <c r="I51" s="30"/>
      <c r="J51" s="30"/>
      <c r="K51" s="30"/>
      <c r="L51"/>
    </row>
    <row r="52" spans="1:12" ht="15.75" hidden="1" thickBot="1" x14ac:dyDescent="0.3">
      <c r="B52" s="36" t="str">
        <f>"CUSTO ANUAL* (" &amp; $L$7 &amp; " DIAS LETIVOS)"</f>
        <v>CUSTO ANUAL* (207 DIAS LETIVOS)</v>
      </c>
      <c r="C52" s="36"/>
      <c r="D52" s="36"/>
      <c r="E52" s="36"/>
      <c r="F52" s="36"/>
      <c r="J52" s="33"/>
      <c r="L52"/>
    </row>
    <row r="53" spans="1:12" ht="8.25" hidden="1" customHeight="1" x14ac:dyDescent="0.25">
      <c r="B53" s="35"/>
      <c r="C53" s="35"/>
      <c r="D53" s="35"/>
      <c r="E53" s="35"/>
      <c r="F53" s="34"/>
      <c r="J53" s="33"/>
      <c r="L53"/>
    </row>
    <row r="54" spans="1:12" ht="15" hidden="1" customHeight="1" x14ac:dyDescent="0.25">
      <c r="B54" s="29" t="s">
        <v>59</v>
      </c>
      <c r="C54" s="29"/>
      <c r="D54" s="29"/>
      <c r="E54" s="29"/>
      <c r="F54" s="28">
        <f>F30*$L$4*$L$7</f>
        <v>48847.86</v>
      </c>
      <c r="G54" s="27"/>
      <c r="H54" s="26"/>
      <c r="I54" s="26"/>
      <c r="L54"/>
    </row>
    <row r="55" spans="1:12" hidden="1" x14ac:dyDescent="0.25">
      <c r="B55" s="32"/>
      <c r="C55" s="32"/>
      <c r="D55" s="32"/>
      <c r="E55" s="32"/>
      <c r="F55" s="31"/>
      <c r="H55" s="30"/>
      <c r="I55" s="30"/>
      <c r="J55" s="30"/>
      <c r="K55" s="30"/>
      <c r="L55"/>
    </row>
    <row r="56" spans="1:12" ht="15" hidden="1" customHeight="1" x14ac:dyDescent="0.25">
      <c r="B56" s="29" t="s">
        <v>58</v>
      </c>
      <c r="C56" s="29"/>
      <c r="D56" s="29"/>
      <c r="E56" s="29"/>
      <c r="F56" s="28">
        <f>F32*$L$4*$L$7</f>
        <v>31879.656000000003</v>
      </c>
      <c r="G56" s="27"/>
      <c r="H56" s="26"/>
      <c r="I56" s="26"/>
      <c r="L56"/>
    </row>
    <row r="57" spans="1:12" hidden="1" x14ac:dyDescent="0.25">
      <c r="B57" s="32"/>
      <c r="C57" s="32"/>
      <c r="D57" s="32"/>
      <c r="E57" s="32"/>
      <c r="F57" s="31"/>
      <c r="H57" s="30"/>
      <c r="I57" s="30"/>
      <c r="J57" s="30"/>
      <c r="K57" s="30"/>
      <c r="L57"/>
    </row>
    <row r="58" spans="1:12" ht="15" hidden="1" customHeight="1" x14ac:dyDescent="0.25">
      <c r="B58" s="29" t="s">
        <v>57</v>
      </c>
      <c r="C58" s="29"/>
      <c r="D58" s="29"/>
      <c r="E58" s="29"/>
      <c r="F58" s="28">
        <f>F54+F56</f>
        <v>80727.516000000003</v>
      </c>
      <c r="G58" s="27"/>
      <c r="H58" s="26"/>
      <c r="I58" s="26"/>
      <c r="L58"/>
    </row>
    <row r="59" spans="1:12" x14ac:dyDescent="0.25">
      <c r="F59" s="25"/>
      <c r="L59"/>
    </row>
    <row r="60" spans="1:12" ht="15.75" thickBot="1" x14ac:dyDescent="0.3">
      <c r="B60" s="24" t="s">
        <v>56</v>
      </c>
      <c r="C60" s="24"/>
      <c r="D60" s="24"/>
      <c r="E60" s="24"/>
      <c r="F60" s="24"/>
      <c r="G60" s="24"/>
      <c r="H60" s="24"/>
      <c r="I60" s="24"/>
      <c r="J60" s="24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23" t="s">
        <v>46</v>
      </c>
      <c r="D65" s="23"/>
      <c r="E65" s="23"/>
      <c r="F65" s="23"/>
      <c r="G65" s="23"/>
      <c r="H65" s="23"/>
      <c r="I65" s="23"/>
      <c r="J65" s="23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22" t="s">
        <v>42</v>
      </c>
      <c r="D67" s="22"/>
      <c r="E67" s="22"/>
      <c r="F67" s="22"/>
      <c r="G67" s="22"/>
      <c r="L67"/>
    </row>
    <row r="68" spans="1:12" x14ac:dyDescent="0.25">
      <c r="A68" s="6"/>
      <c r="B68" s="11" t="s">
        <v>41</v>
      </c>
      <c r="C68" s="21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20" t="s">
        <v>32</v>
      </c>
      <c r="D73" s="20"/>
      <c r="E73" s="20"/>
      <c r="F73" s="20"/>
      <c r="G73" s="20"/>
      <c r="H73" s="20"/>
      <c r="I73" s="20"/>
      <c r="J73" s="20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(207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"/>
    <protectedRange sqref="C8" name="Dados de Entrada_5_1_1"/>
    <protectedRange sqref="D8" name="Dados de Entrada_5_2"/>
  </protectedRanges>
  <mergeCells count="30">
    <mergeCell ref="B1:L1"/>
    <mergeCell ref="E3:H3"/>
    <mergeCell ref="J3:J4"/>
    <mergeCell ref="G8:H8"/>
    <mergeCell ref="B10:J10"/>
    <mergeCell ref="B14:H14"/>
    <mergeCell ref="B18:F18"/>
    <mergeCell ref="H18:K18"/>
    <mergeCell ref="B23:E23"/>
    <mergeCell ref="H23:I23"/>
    <mergeCell ref="B28:F28"/>
    <mergeCell ref="B30:E30"/>
    <mergeCell ref="B32:E32"/>
    <mergeCell ref="A33:D33"/>
    <mergeCell ref="B34:E34"/>
    <mergeCell ref="B36:F36"/>
    <mergeCell ref="B38:E38"/>
    <mergeCell ref="B40:E40"/>
    <mergeCell ref="B42:E42"/>
    <mergeCell ref="B44:F44"/>
    <mergeCell ref="B46:E46"/>
    <mergeCell ref="B48:E48"/>
    <mergeCell ref="B50:E50"/>
    <mergeCell ref="B52:F52"/>
    <mergeCell ref="B54:E54"/>
    <mergeCell ref="B56:E56"/>
    <mergeCell ref="B58:E58"/>
    <mergeCell ref="C65:J65"/>
    <mergeCell ref="C67:G67"/>
    <mergeCell ref="C73:J73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15 passageiros (2)</vt:lpstr>
      <vt:lpstr>'15 passageiros (2)'!Area_de_impressao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SEDU</cp:lastModifiedBy>
  <dcterms:created xsi:type="dcterms:W3CDTF">2020-01-10T16:30:15Z</dcterms:created>
  <dcterms:modified xsi:type="dcterms:W3CDTF">2020-01-10T16:30:16Z</dcterms:modified>
</cp:coreProperties>
</file>